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rchitecture\MW\term 6\metre\Ours\"/>
    </mc:Choice>
  </mc:AlternateContent>
  <bookViews>
    <workbookView xWindow="240" yWindow="120" windowWidth="20055" windowHeight="7890" activeTab="2"/>
  </bookViews>
  <sheets>
    <sheet name="ریز متره" sheetId="1" r:id="rId1"/>
    <sheet name="خلاصه متره" sheetId="2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H2" i="3" l="1"/>
  <c r="I3" i="1"/>
  <c r="H6" i="1"/>
  <c r="H7" i="1"/>
  <c r="H8" i="1"/>
  <c r="H4" i="1"/>
  <c r="H5" i="1"/>
  <c r="H3" i="1"/>
  <c r="G7" i="3" l="1"/>
  <c r="G8" i="3"/>
  <c r="G5" i="3"/>
  <c r="G6" i="3"/>
  <c r="G4" i="3"/>
  <c r="G3" i="3"/>
</calcChain>
</file>

<file path=xl/sharedStrings.xml><?xml version="1.0" encoding="utf-8"?>
<sst xmlns="http://schemas.openxmlformats.org/spreadsheetml/2006/main" count="46" uniqueCount="23">
  <si>
    <t>شماره ردیف</t>
  </si>
  <si>
    <t>شماره فهرست بها</t>
  </si>
  <si>
    <t>شرح عملیات و جزییات قسمت های کار</t>
  </si>
  <si>
    <t>تعداد قسمت های مشابه</t>
  </si>
  <si>
    <t>طول</t>
  </si>
  <si>
    <t xml:space="preserve">عرض </t>
  </si>
  <si>
    <t>ارتفاع یا ضخامت یا وزن واحد</t>
  </si>
  <si>
    <t>طول، سطح ، حجم یا وزن کل</t>
  </si>
  <si>
    <t xml:space="preserve">شرح عملیات </t>
  </si>
  <si>
    <t>نقل از متره</t>
  </si>
  <si>
    <t xml:space="preserve">واحد </t>
  </si>
  <si>
    <t>کلی</t>
  </si>
  <si>
    <t>ملاحظات</t>
  </si>
  <si>
    <t>شماره ترتیب</t>
  </si>
  <si>
    <t>مقدار کار</t>
  </si>
  <si>
    <t>بهای واحد به ریال</t>
  </si>
  <si>
    <t>مبلغ کارکرد به ریال</t>
  </si>
  <si>
    <t>جمع</t>
  </si>
  <si>
    <t>پنجره</t>
  </si>
  <si>
    <t>تهیه و ساخت در و پنجره آهنی از نبشی سپری ناودانی میلگرد ورق و مانند آن با جاسازی ونصب یراق آلات همراه با جوشکاریو ساییدن لازم</t>
  </si>
  <si>
    <t xml:space="preserve">کیلو گرم </t>
  </si>
  <si>
    <t>در</t>
  </si>
  <si>
    <t>مبلغ کل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</si>
</sst>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sz val="11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">
    <xf numFmtId="0" fontId="0" fillId="0" borderId="0"/>
    <xf numFmtId="0" fontId="1" fillId="0" borderId="0"/>
    <xf numFmtId="0" fontId="2" fillId="2" borderId="1" applyNumberFormat="0" applyAlignment="0" applyProtection="0"/>
    <xf numFmtId="0" fontId="2" fillId="2" borderId="1" applyNumberFormat="0" applyAlignment="0" applyProtection="0"/>
    <xf numFmtId="0" fontId="2" fillId="2" borderId="1" applyNumberFormat="0" applyAlignment="0" applyProtection="0"/>
  </cellStyleXfs>
  <cellXfs count="21">
    <xf numFmtId="0" fontId="0" fillId="0" borderId="0" xfId="0"/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/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5">
    <cellStyle name="Normal" xfId="0" builtinId="0"/>
    <cellStyle name="Normal 3" xfId="1"/>
    <cellStyle name="Output 4" xfId="2"/>
    <cellStyle name="Output 5" xfId="3"/>
    <cellStyle name="Output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rightToLeft="1" topLeftCell="C1" workbookViewId="0">
      <selection activeCell="H8" sqref="H3:H8"/>
    </sheetView>
  </sheetViews>
  <sheetFormatPr defaultRowHeight="15"/>
  <cols>
    <col min="1" max="1" width="16.140625" customWidth="1"/>
    <col min="2" max="2" width="17.85546875" customWidth="1"/>
    <col min="3" max="3" width="30.28515625" customWidth="1"/>
    <col min="4" max="4" width="14.85546875" customWidth="1"/>
  </cols>
  <sheetData>
    <row r="1" spans="1:9" ht="60">
      <c r="A1" s="9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3" t="s">
        <v>17</v>
      </c>
    </row>
    <row r="2" spans="1:9" s="8" customFormat="1" ht="60">
      <c r="A2" s="10">
        <v>1</v>
      </c>
      <c r="B2" s="8">
        <v>160102</v>
      </c>
      <c r="C2" s="17" t="s">
        <v>19</v>
      </c>
    </row>
    <row r="3" spans="1:9" ht="17.25" customHeight="1">
      <c r="A3" s="16">
        <v>2</v>
      </c>
      <c r="B3" s="8">
        <v>160102</v>
      </c>
      <c r="C3" s="8" t="s">
        <v>18</v>
      </c>
      <c r="D3" s="8">
        <v>32</v>
      </c>
      <c r="E3">
        <v>6.2</v>
      </c>
      <c r="G3">
        <v>1.63</v>
      </c>
      <c r="H3">
        <f>G3*E3*D3</f>
        <v>323.392</v>
      </c>
      <c r="I3" s="19">
        <f>SUM(H3:H8)</f>
        <v>1671.4879999999998</v>
      </c>
    </row>
    <row r="4" spans="1:9">
      <c r="A4" s="16">
        <v>3</v>
      </c>
      <c r="B4" s="8">
        <v>160102</v>
      </c>
      <c r="D4" s="8">
        <v>32</v>
      </c>
      <c r="E4" s="8">
        <v>6.2</v>
      </c>
      <c r="G4">
        <v>1.63</v>
      </c>
      <c r="H4" s="8">
        <f t="shared" ref="H4:H8" si="0">G4*E4*D4</f>
        <v>323.392</v>
      </c>
      <c r="I4" s="19"/>
    </row>
    <row r="5" spans="1:9">
      <c r="A5" s="16">
        <v>4</v>
      </c>
      <c r="B5" s="8">
        <v>160102</v>
      </c>
      <c r="D5" s="8">
        <v>32</v>
      </c>
      <c r="E5" s="8">
        <v>6.2</v>
      </c>
      <c r="G5">
        <v>0.66</v>
      </c>
      <c r="H5" s="8">
        <f t="shared" si="0"/>
        <v>130.94400000000002</v>
      </c>
      <c r="I5" s="19"/>
    </row>
    <row r="6" spans="1:9">
      <c r="A6" s="16">
        <v>5</v>
      </c>
      <c r="B6" s="8">
        <v>160102</v>
      </c>
      <c r="C6" t="s">
        <v>21</v>
      </c>
      <c r="D6">
        <v>40</v>
      </c>
      <c r="E6">
        <v>5.7</v>
      </c>
      <c r="G6" s="8">
        <v>1.63</v>
      </c>
      <c r="H6" s="8">
        <f t="shared" si="0"/>
        <v>371.64</v>
      </c>
      <c r="I6" s="19"/>
    </row>
    <row r="7" spans="1:9">
      <c r="A7" s="16">
        <v>6</v>
      </c>
      <c r="B7" s="8">
        <v>160102</v>
      </c>
      <c r="D7" s="8">
        <v>40</v>
      </c>
      <c r="E7" s="8">
        <v>5.7</v>
      </c>
      <c r="G7" s="8">
        <v>1.63</v>
      </c>
      <c r="H7" s="8">
        <f t="shared" si="0"/>
        <v>371.64</v>
      </c>
      <c r="I7" s="19"/>
    </row>
    <row r="8" spans="1:9">
      <c r="A8" s="16">
        <v>7</v>
      </c>
      <c r="B8" s="8">
        <v>160102</v>
      </c>
      <c r="D8" s="8">
        <v>40</v>
      </c>
      <c r="E8" s="8">
        <v>5.7</v>
      </c>
      <c r="G8" s="8">
        <v>0.66</v>
      </c>
      <c r="H8" s="8">
        <f t="shared" si="0"/>
        <v>150.48000000000002</v>
      </c>
      <c r="I8" s="19"/>
    </row>
  </sheetData>
  <mergeCells count="1">
    <mergeCell ref="I3:I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rightToLeft="1" workbookViewId="0">
      <selection activeCell="G8" sqref="G3:G8"/>
    </sheetView>
  </sheetViews>
  <sheetFormatPr defaultRowHeight="15"/>
  <cols>
    <col min="2" max="2" width="14.42578125" customWidth="1"/>
    <col min="3" max="3" width="29" customWidth="1"/>
  </cols>
  <sheetData>
    <row r="1" spans="1:8">
      <c r="A1" s="6" t="s">
        <v>0</v>
      </c>
      <c r="B1" s="4" t="s">
        <v>1</v>
      </c>
      <c r="C1" s="5" t="s">
        <v>8</v>
      </c>
      <c r="D1" s="18" t="s">
        <v>9</v>
      </c>
      <c r="E1" s="18"/>
      <c r="F1" s="7" t="s">
        <v>10</v>
      </c>
      <c r="G1" s="7" t="s">
        <v>11</v>
      </c>
      <c r="H1" s="7" t="s">
        <v>12</v>
      </c>
    </row>
    <row r="2" spans="1:8" ht="60">
      <c r="A2" s="16">
        <v>1</v>
      </c>
      <c r="B2" s="8">
        <v>160102</v>
      </c>
      <c r="C2" s="17" t="s">
        <v>19</v>
      </c>
      <c r="F2" t="s">
        <v>20</v>
      </c>
    </row>
    <row r="3" spans="1:8">
      <c r="A3" s="16">
        <v>2</v>
      </c>
      <c r="B3" s="8">
        <v>160102</v>
      </c>
      <c r="C3" s="8" t="s">
        <v>18</v>
      </c>
      <c r="F3" s="8" t="s">
        <v>20</v>
      </c>
      <c r="G3" s="8">
        <v>323.392</v>
      </c>
    </row>
    <row r="4" spans="1:8">
      <c r="A4" s="16">
        <v>3</v>
      </c>
      <c r="B4" s="8">
        <v>160102</v>
      </c>
      <c r="C4" s="8"/>
      <c r="F4" s="8" t="s">
        <v>20</v>
      </c>
      <c r="G4" s="8">
        <v>323.392</v>
      </c>
    </row>
    <row r="5" spans="1:8">
      <c r="A5" s="16">
        <v>4</v>
      </c>
      <c r="B5" s="8">
        <v>160102</v>
      </c>
      <c r="C5" s="8"/>
      <c r="F5" s="8" t="s">
        <v>20</v>
      </c>
      <c r="G5" s="8">
        <v>130.94400000000002</v>
      </c>
    </row>
    <row r="6" spans="1:8">
      <c r="A6" s="16">
        <v>5</v>
      </c>
      <c r="B6" s="8">
        <v>160102</v>
      </c>
      <c r="C6" s="8" t="s">
        <v>21</v>
      </c>
      <c r="F6" s="8" t="s">
        <v>20</v>
      </c>
      <c r="G6" s="8">
        <v>371.64</v>
      </c>
    </row>
    <row r="7" spans="1:8">
      <c r="A7" s="16">
        <v>6</v>
      </c>
      <c r="B7" s="8">
        <v>160102</v>
      </c>
      <c r="C7" s="8"/>
      <c r="F7" s="8" t="s">
        <v>20</v>
      </c>
      <c r="G7" s="8">
        <v>371.64</v>
      </c>
    </row>
    <row r="8" spans="1:8">
      <c r="A8" s="16">
        <v>7</v>
      </c>
      <c r="B8" s="8">
        <v>160102</v>
      </c>
      <c r="C8" s="8"/>
      <c r="F8" s="8" t="s">
        <v>20</v>
      </c>
      <c r="G8" s="8">
        <v>150.48000000000002</v>
      </c>
    </row>
    <row r="9" spans="1:8">
      <c r="A9" s="8"/>
      <c r="F9" s="8"/>
    </row>
    <row r="10" spans="1:8">
      <c r="A10" s="8"/>
      <c r="F10" s="8"/>
    </row>
    <row r="11" spans="1:8">
      <c r="A11" s="8"/>
    </row>
    <row r="12" spans="1:8">
      <c r="A12" s="8"/>
    </row>
    <row r="13" spans="1:8">
      <c r="A13" s="8"/>
    </row>
    <row r="14" spans="1:8">
      <c r="A14" s="8"/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rightToLeft="1" tabSelected="1" zoomScale="110" zoomScaleNormal="110" workbookViewId="0">
      <selection activeCell="H2" sqref="H2:H8"/>
    </sheetView>
  </sheetViews>
  <sheetFormatPr defaultRowHeight="18"/>
  <cols>
    <col min="1" max="2" width="12.28515625" style="11" customWidth="1"/>
    <col min="3" max="3" width="26.5703125" style="11" customWidth="1"/>
    <col min="4" max="5" width="9.140625" style="11"/>
    <col min="6" max="6" width="12.85546875" style="11" customWidth="1"/>
    <col min="7" max="7" width="15.42578125" style="11" customWidth="1"/>
    <col min="8" max="8" width="16.85546875" style="11" customWidth="1"/>
    <col min="9" max="16384" width="9.140625" style="11"/>
  </cols>
  <sheetData>
    <row r="1" spans="1:10">
      <c r="A1" s="11" t="s">
        <v>13</v>
      </c>
      <c r="B1" s="12" t="s">
        <v>1</v>
      </c>
      <c r="C1" s="13" t="s">
        <v>8</v>
      </c>
      <c r="D1" s="14" t="s">
        <v>10</v>
      </c>
      <c r="E1" s="11" t="s">
        <v>14</v>
      </c>
      <c r="F1" s="11" t="s">
        <v>15</v>
      </c>
      <c r="G1" s="11" t="s">
        <v>16</v>
      </c>
      <c r="H1" s="11" t="s">
        <v>22</v>
      </c>
    </row>
    <row r="2" spans="1:10" ht="78">
      <c r="A2" s="16">
        <v>1</v>
      </c>
      <c r="B2" s="8">
        <v>160102</v>
      </c>
      <c r="C2" s="17" t="s">
        <v>19</v>
      </c>
      <c r="D2" s="15"/>
      <c r="E2" s="15"/>
      <c r="F2" s="15"/>
      <c r="G2" s="15"/>
      <c r="H2" s="20">
        <f>SUM(G3:G8)</f>
        <v>45130176</v>
      </c>
      <c r="I2" s="15"/>
      <c r="J2" s="15"/>
    </row>
    <row r="3" spans="1:10">
      <c r="A3" s="16">
        <v>2</v>
      </c>
      <c r="B3" s="8">
        <v>160102</v>
      </c>
      <c r="C3" s="8" t="s">
        <v>18</v>
      </c>
      <c r="D3" s="15" t="s">
        <v>20</v>
      </c>
      <c r="E3" s="8">
        <v>323.392</v>
      </c>
      <c r="F3" s="15">
        <v>27000</v>
      </c>
      <c r="G3" s="15">
        <f>F3*E3</f>
        <v>8731584</v>
      </c>
      <c r="H3" s="20"/>
      <c r="I3" s="15"/>
      <c r="J3" s="15"/>
    </row>
    <row r="4" spans="1:10">
      <c r="A4" s="16">
        <v>3</v>
      </c>
      <c r="B4" s="8">
        <v>160102</v>
      </c>
      <c r="C4" s="8"/>
      <c r="D4" s="15" t="s">
        <v>20</v>
      </c>
      <c r="E4" s="8">
        <v>323.392</v>
      </c>
      <c r="F4" s="15">
        <v>27000</v>
      </c>
      <c r="G4" s="15">
        <f>F4*E4</f>
        <v>8731584</v>
      </c>
      <c r="H4" s="20"/>
      <c r="I4" s="15"/>
      <c r="J4" s="15"/>
    </row>
    <row r="5" spans="1:10">
      <c r="A5" s="16">
        <v>4</v>
      </c>
      <c r="B5" s="8">
        <v>160102</v>
      </c>
      <c r="C5" s="8"/>
      <c r="D5" s="15" t="s">
        <v>20</v>
      </c>
      <c r="E5" s="8">
        <v>130.94400000000002</v>
      </c>
      <c r="F5" s="15">
        <v>27000</v>
      </c>
      <c r="G5" s="15">
        <f t="shared" ref="G5:G10" si="0">F5*E5</f>
        <v>3535488.0000000005</v>
      </c>
      <c r="H5" s="20"/>
      <c r="I5" s="15"/>
      <c r="J5" s="15"/>
    </row>
    <row r="6" spans="1:10">
      <c r="A6" s="16">
        <v>5</v>
      </c>
      <c r="B6" s="8">
        <v>160102</v>
      </c>
      <c r="C6" s="8" t="s">
        <v>21</v>
      </c>
      <c r="D6" s="15" t="s">
        <v>20</v>
      </c>
      <c r="E6" s="8">
        <v>371.64</v>
      </c>
      <c r="F6" s="15">
        <v>27000</v>
      </c>
      <c r="G6" s="15">
        <f t="shared" si="0"/>
        <v>10034280</v>
      </c>
      <c r="H6" s="20"/>
      <c r="I6" s="15"/>
      <c r="J6" s="15"/>
    </row>
    <row r="7" spans="1:10">
      <c r="A7" s="16">
        <v>6</v>
      </c>
      <c r="B7" s="8">
        <v>160102</v>
      </c>
      <c r="C7" s="8"/>
      <c r="D7" s="15" t="s">
        <v>20</v>
      </c>
      <c r="E7" s="8">
        <v>371.64</v>
      </c>
      <c r="F7" s="15">
        <v>27000</v>
      </c>
      <c r="G7" s="15">
        <f t="shared" si="0"/>
        <v>10034280</v>
      </c>
      <c r="H7" s="20"/>
      <c r="I7" s="15"/>
      <c r="J7" s="15"/>
    </row>
    <row r="8" spans="1:10">
      <c r="A8" s="16">
        <v>7</v>
      </c>
      <c r="B8" s="8">
        <v>160102</v>
      </c>
      <c r="C8" s="8"/>
      <c r="D8" s="15" t="s">
        <v>20</v>
      </c>
      <c r="E8" s="8">
        <v>150.48000000000002</v>
      </c>
      <c r="F8" s="15">
        <v>27000</v>
      </c>
      <c r="G8" s="15">
        <f t="shared" si="0"/>
        <v>4062960.0000000005</v>
      </c>
      <c r="H8" s="20"/>
      <c r="I8" s="15"/>
      <c r="J8" s="15"/>
    </row>
    <row r="9" spans="1:10">
      <c r="A9" s="8"/>
      <c r="B9" s="8"/>
      <c r="C9" s="8"/>
      <c r="D9" s="15"/>
      <c r="E9" s="8"/>
      <c r="F9" s="15"/>
      <c r="G9" s="15"/>
      <c r="H9" s="15"/>
      <c r="I9" s="15"/>
      <c r="J9" s="15"/>
    </row>
    <row r="10" spans="1:10">
      <c r="B10" s="15"/>
      <c r="C10" s="15"/>
      <c r="D10" s="15"/>
      <c r="E10" s="8"/>
      <c r="F10" s="15"/>
      <c r="G10" s="15"/>
      <c r="H10" s="15"/>
      <c r="I10" s="15"/>
      <c r="J10" s="15"/>
    </row>
    <row r="11" spans="1:10">
      <c r="B11" s="15"/>
      <c r="C11" s="15"/>
      <c r="D11" s="15"/>
      <c r="E11" s="8"/>
      <c r="F11" s="15"/>
      <c r="G11" s="15"/>
      <c r="H11" s="15"/>
      <c r="I11" s="15"/>
      <c r="J11" s="15"/>
    </row>
    <row r="12" spans="1:10">
      <c r="B12" s="15"/>
      <c r="C12" s="15"/>
      <c r="D12" s="15"/>
      <c r="E12" s="15"/>
      <c r="F12" s="15"/>
      <c r="G12" s="15"/>
      <c r="H12" s="15"/>
      <c r="I12" s="15"/>
      <c r="J12" s="15"/>
    </row>
    <row r="13" spans="1:10">
      <c r="B13" s="15"/>
      <c r="C13" s="15"/>
      <c r="D13" s="15"/>
      <c r="E13" s="15"/>
      <c r="F13" s="15"/>
      <c r="G13" s="15"/>
      <c r="H13" s="15"/>
      <c r="I13" s="15"/>
      <c r="J13" s="15"/>
    </row>
    <row r="14" spans="1:10">
      <c r="B14" s="15"/>
      <c r="C14" s="15"/>
      <c r="D14" s="15"/>
      <c r="E14" s="15"/>
      <c r="F14" s="15"/>
      <c r="G14" s="15"/>
      <c r="H14" s="15"/>
      <c r="I14" s="15"/>
      <c r="J14" s="15"/>
    </row>
    <row r="15" spans="1:10">
      <c r="B15" s="15"/>
      <c r="C15" s="15"/>
      <c r="D15" s="15"/>
      <c r="E15" s="15"/>
      <c r="F15" s="15"/>
      <c r="G15" s="15"/>
      <c r="H15" s="15"/>
      <c r="I15" s="15"/>
      <c r="J15" s="15"/>
    </row>
    <row r="16" spans="1:10">
      <c r="B16" s="15"/>
      <c r="C16" s="15"/>
      <c r="D16" s="15"/>
      <c r="E16" s="15"/>
      <c r="F16" s="15"/>
      <c r="G16" s="15"/>
      <c r="H16" s="15"/>
      <c r="I16" s="15"/>
      <c r="J16" s="15"/>
    </row>
    <row r="17" spans="2:10">
      <c r="B17" s="15"/>
      <c r="C17" s="15"/>
      <c r="D17" s="15"/>
      <c r="E17" s="15"/>
      <c r="F17" s="15"/>
      <c r="G17" s="15"/>
      <c r="H17" s="15"/>
      <c r="I17" s="15"/>
      <c r="J17" s="15"/>
    </row>
  </sheetData>
  <mergeCells count="1">
    <mergeCell ref="H2:H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Tera byte</dc:creator>
  <cp:lastModifiedBy>hossein amery</cp:lastModifiedBy>
  <dcterms:created xsi:type="dcterms:W3CDTF">2015-04-15T05:41:00Z</dcterms:created>
  <dcterms:modified xsi:type="dcterms:W3CDTF">2015-06-30T08:26:30Z</dcterms:modified>
</cp:coreProperties>
</file>